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3250" windowHeight="13170"/>
  </bookViews>
  <sheets>
    <sheet name="Приложение 15" sheetId="6" r:id="rId1"/>
  </sheets>
  <calcPr calcId="125725"/>
</workbook>
</file>

<file path=xl/calcChain.xml><?xml version="1.0" encoding="utf-8"?>
<calcChain xmlns="http://schemas.openxmlformats.org/spreadsheetml/2006/main">
  <c r="I40" i="6"/>
  <c r="I39"/>
  <c r="I42"/>
  <c r="I41"/>
  <c r="I20"/>
  <c r="I21"/>
  <c r="I22"/>
  <c r="I23"/>
  <c r="I26"/>
  <c r="I27"/>
  <c r="I24"/>
  <c r="I25"/>
</calcChain>
</file>

<file path=xl/sharedStrings.xml><?xml version="1.0" encoding="utf-8"?>
<sst xmlns="http://schemas.openxmlformats.org/spreadsheetml/2006/main" count="68" uniqueCount="56">
  <si>
    <t>Комитет финансов города Курска</t>
  </si>
  <si>
    <t/>
  </si>
  <si>
    <t>на 2021 год</t>
  </si>
  <si>
    <t>на 2020 год</t>
  </si>
  <si>
    <t>и на плановый период  2020 и 2021 годов</t>
  </si>
  <si>
    <t xml:space="preserve"> </t>
  </si>
  <si>
    <t>Всего:</t>
  </si>
  <si>
    <t>90801000000000000000</t>
  </si>
  <si>
    <t>908.01.06.01.00.04.0000.630</t>
  </si>
  <si>
    <t>Средства от продажи акций и иных форм участия в капитале, находящихся в собственности городских округов</t>
  </si>
  <si>
    <t>908.01.06.01.00.04.0000.600</t>
  </si>
  <si>
    <t>908.01.06.01.00.04.0000.000</t>
  </si>
  <si>
    <t>908.01.06.00.00.00.0000.000</t>
  </si>
  <si>
    <t>Иные источники внутреннего финансирования дефицитов бюджетов</t>
  </si>
  <si>
    <t>908.01.05.02.01.04.0000.610</t>
  </si>
  <si>
    <t>Уменьшение прочих остатков денежных средств бюджетов городских округов</t>
  </si>
  <si>
    <t>908.01.05.02.01.04.0000.600</t>
  </si>
  <si>
    <t>908.01.05.02.01.04.0000.510</t>
  </si>
  <si>
    <t>Увеличение прочих остатков денежных средств бюджетов городских округов</t>
  </si>
  <si>
    <t>908.01.05.02.01.04.0000.500</t>
  </si>
  <si>
    <t>908.01.05.02.01.04.0000.000</t>
  </si>
  <si>
    <t>908.01.05.00.00.00.0000.000</t>
  </si>
  <si>
    <t>Изменение остатков средств на счетах по учету средств бюджетов</t>
  </si>
  <si>
    <t>908.01.03.01.00.04.0002.810</t>
  </si>
  <si>
    <t>Погашение кредитов, предоставленных для частичного покрытия дефицитов местных бюджетов</t>
  </si>
  <si>
    <t>908.01.03.01.00.04.0002.800</t>
  </si>
  <si>
    <t>908.01.03.01.00.04.0002.000</t>
  </si>
  <si>
    <t>Получение кредитов, предоставленных для частичного покрытия дефицитов местных бюджетов</t>
  </si>
  <si>
    <t>908.01.03.01.00.04.0001.810</t>
  </si>
  <si>
    <t>Погашение кредитов, предоставленных за счет средств федерального бюджета на пополнение остатков средств на счетах местных бюджетов</t>
  </si>
  <si>
    <t>908.01.03.01.00.04.0001.800</t>
  </si>
  <si>
    <t>908.01.03.01.00.04.0001.710</t>
  </si>
  <si>
    <t>Получение кредитов за счет средств федерального бюджета на пополнение остатков средств на счетах местных бюджетов</t>
  </si>
  <si>
    <t>908.01.03.01.00.04.0001.700</t>
  </si>
  <si>
    <t>908.01.03.01.00.04.0001.000</t>
  </si>
  <si>
    <t>908.01.03.00.00.00.0000.000</t>
  </si>
  <si>
    <t>Бюджетные кредиты от других бюджетов бюджетной системы Российской Федерации</t>
  </si>
  <si>
    <t>908.01.02.00.00.04.0000.810</t>
  </si>
  <si>
    <t>Погашение бюджетами городских округов кредитов от кредитных организаций в валюте Российской Федерации</t>
  </si>
  <si>
    <t>908.01.02.00.00.04.0000.800</t>
  </si>
  <si>
    <t>908.01.02.00.00.04.0000.710</t>
  </si>
  <si>
    <t>Получение кредитов от кредитных организаций бюджетами городских округов в валюте Российской Федерации</t>
  </si>
  <si>
    <t>908.01.02.00.00.04.0000.700</t>
  </si>
  <si>
    <t>908.01.02.00.00.04.0000.000</t>
  </si>
  <si>
    <t>908.01.02.00.00.00.0000.000</t>
  </si>
  <si>
    <t>Кредиты кредитных организаций в валюте Российской Федерации</t>
  </si>
  <si>
    <t>908.01.00.00.00.00.0000.000</t>
  </si>
  <si>
    <t>ИСТОЧНИКИ ВНУТРЕННЕГО ФИНАНСИРОВАНИЯ ДЕФИЦИТОВ БЮДЖЕТОВ</t>
  </si>
  <si>
    <t>908.00.00.00.00.00.0000.000</t>
  </si>
  <si>
    <t>на  2019 год</t>
  </si>
  <si>
    <t>Наименование показателя</t>
  </si>
  <si>
    <t>Сумма (рублей)</t>
  </si>
  <si>
    <t>Источник финансирования дефицита бюджета</t>
  </si>
  <si>
    <t xml:space="preserve"> на 2019 год</t>
  </si>
  <si>
    <t>Распределение по источникам финансирования дефицита бюджета</t>
  </si>
  <si>
    <t>Приложение № 15 
к решению Курского городского Собрания "О бюджете города Курска на 2019 год и на плановый период 2020 и 2021 годов"
от 06 ноября 2018 года №55-6-PC (В редакции решения Курского городского Собрания от "___" __________2019 года №______ 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</si>
</sst>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Arial"/>
      <charset val="204"/>
    </font>
    <font>
      <sz val="14"/>
      <name val="Arial"/>
      <charset val="204"/>
    </font>
    <font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5" fillId="0" borderId="24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164" fontId="5" fillId="0" borderId="25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6" fillId="2" borderId="2" xfId="1" applyNumberFormat="1" applyFont="1" applyFill="1" applyBorder="1" applyAlignment="1" applyProtection="1">
      <protection hidden="1"/>
    </xf>
    <xf numFmtId="164" fontId="6" fillId="2" borderId="5" xfId="1" applyNumberFormat="1" applyFont="1" applyFill="1" applyBorder="1" applyAlignment="1" applyProtection="1">
      <protection hidden="1"/>
    </xf>
    <xf numFmtId="0" fontId="6" fillId="2" borderId="5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164" fontId="6" fillId="0" borderId="10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164" fontId="6" fillId="2" borderId="9" xfId="1" applyNumberFormat="1" applyFont="1" applyFill="1" applyBorder="1" applyAlignment="1" applyProtection="1">
      <protection hidden="1"/>
    </xf>
    <xf numFmtId="164" fontId="6" fillId="2" borderId="10" xfId="1" applyNumberFormat="1" applyFont="1" applyFill="1" applyBorder="1" applyAlignment="1" applyProtection="1">
      <protection hidden="1"/>
    </xf>
    <xf numFmtId="0" fontId="6" fillId="2" borderId="10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6" fillId="0" borderId="13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Border="1" applyProtection="1">
      <protection hidden="1"/>
    </xf>
    <xf numFmtId="0" fontId="6" fillId="0" borderId="20" xfId="1" applyNumberFormat="1" applyFont="1" applyFill="1" applyBorder="1" applyAlignment="1" applyProtection="1">
      <alignment horizontal="center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/>
      <protection hidden="1"/>
    </xf>
    <xf numFmtId="0" fontId="6" fillId="0" borderId="30" xfId="1" applyNumberFormat="1" applyFont="1" applyFill="1" applyBorder="1" applyAlignment="1" applyProtection="1">
      <alignment horizontal="center" vertical="center"/>
      <protection hidden="1"/>
    </xf>
    <xf numFmtId="0" fontId="1" fillId="0" borderId="31" xfId="1" applyNumberFormat="1" applyFont="1" applyFill="1" applyBorder="1" applyAlignment="1" applyProtection="1">
      <protection hidden="1"/>
    </xf>
    <xf numFmtId="0" fontId="6" fillId="0" borderId="31" xfId="1" applyNumberFormat="1" applyFont="1" applyFill="1" applyBorder="1" applyAlignment="1" applyProtection="1">
      <alignment horizontal="center" vertical="center"/>
      <protection hidden="1"/>
    </xf>
    <xf numFmtId="0" fontId="6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2" borderId="12" xfId="1" applyNumberFormat="1" applyFont="1" applyFill="1" applyBorder="1" applyAlignment="1" applyProtection="1">
      <alignment wrapText="1"/>
      <protection hidden="1"/>
    </xf>
    <xf numFmtId="0" fontId="6" fillId="2" borderId="11" xfId="1" applyNumberFormat="1" applyFont="1" applyFill="1" applyBorder="1" applyAlignment="1" applyProtection="1">
      <alignment wrapText="1"/>
      <protection hidden="1"/>
    </xf>
    <xf numFmtId="0" fontId="6" fillId="0" borderId="12" xfId="1" applyNumberFormat="1" applyFont="1" applyFill="1" applyBorder="1" applyAlignment="1" applyProtection="1">
      <alignment wrapText="1"/>
      <protection hidden="1"/>
    </xf>
    <xf numFmtId="0" fontId="6" fillId="0" borderId="11" xfId="1" applyNumberFormat="1" applyFont="1" applyFill="1" applyBorder="1" applyAlignment="1" applyProtection="1">
      <alignment wrapText="1"/>
      <protection hidden="1"/>
    </xf>
    <xf numFmtId="0" fontId="6" fillId="2" borderId="7" xfId="1" applyNumberFormat="1" applyFont="1" applyFill="1" applyBorder="1" applyAlignment="1" applyProtection="1">
      <alignment wrapText="1"/>
      <protection hidden="1"/>
    </xf>
    <xf numFmtId="0" fontId="6" fillId="2" borderId="6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vertical="top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wrapText="1"/>
      <protection hidden="1"/>
    </xf>
    <xf numFmtId="0" fontId="6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59"/>
  <sheetViews>
    <sheetView showGridLines="0" tabSelected="1" topLeftCell="A27" workbookViewId="0">
      <selection activeCell="I78" sqref="I78"/>
    </sheetView>
  </sheetViews>
  <sheetFormatPr defaultColWidth="9.140625" defaultRowHeight="12.75"/>
  <cols>
    <col min="1" max="1" width="1" style="1" customWidth="1"/>
    <col min="2" max="6" width="0.85546875" style="1" customWidth="1"/>
    <col min="7" max="7" width="39.42578125" style="1" customWidth="1"/>
    <col min="8" max="8" width="31.7109375" style="1" customWidth="1"/>
    <col min="9" max="9" width="21.42578125" style="1" customWidth="1"/>
    <col min="10" max="11" width="20.140625" style="1" customWidth="1"/>
    <col min="12" max="12" width="0" style="1" hidden="1" customWidth="1"/>
    <col min="13" max="13" width="9.140625" style="1" customWidth="1"/>
    <col min="14" max="16384" width="9.140625" style="1"/>
  </cols>
  <sheetData>
    <row r="1" spans="1:13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2.75" customHeight="1">
      <c r="A2" s="3"/>
      <c r="B2" s="3"/>
      <c r="C2" s="3"/>
      <c r="D2" s="3"/>
      <c r="E2" s="3"/>
      <c r="F2" s="3"/>
      <c r="G2" s="3"/>
      <c r="H2" s="3"/>
      <c r="I2" s="68" t="s">
        <v>55</v>
      </c>
      <c r="J2" s="68"/>
      <c r="K2" s="68"/>
      <c r="L2" s="3"/>
      <c r="M2" s="3"/>
    </row>
    <row r="3" spans="1:13" ht="12.75" customHeight="1">
      <c r="A3" s="3"/>
      <c r="B3" s="3"/>
      <c r="C3" s="3"/>
      <c r="D3" s="3"/>
      <c r="E3" s="3"/>
      <c r="F3" s="3"/>
      <c r="G3" s="3"/>
      <c r="H3" s="3"/>
      <c r="I3" s="68"/>
      <c r="J3" s="68"/>
      <c r="K3" s="68"/>
      <c r="L3" s="3"/>
      <c r="M3" s="3"/>
    </row>
    <row r="4" spans="1:13" ht="12.75" customHeight="1">
      <c r="A4" s="3"/>
      <c r="B4" s="3"/>
      <c r="C4" s="3"/>
      <c r="D4" s="3"/>
      <c r="E4" s="3"/>
      <c r="F4" s="3"/>
      <c r="G4" s="3"/>
      <c r="H4" s="3"/>
      <c r="I4" s="68"/>
      <c r="J4" s="68"/>
      <c r="K4" s="68"/>
      <c r="L4" s="3"/>
      <c r="M4" s="3"/>
    </row>
    <row r="5" spans="1:13" ht="12.75" customHeight="1">
      <c r="A5" s="3"/>
      <c r="B5" s="3"/>
      <c r="C5" s="3"/>
      <c r="D5" s="3"/>
      <c r="E5" s="3"/>
      <c r="F5" s="3"/>
      <c r="G5" s="3"/>
      <c r="H5" s="3"/>
      <c r="I5" s="68"/>
      <c r="J5" s="68"/>
      <c r="K5" s="68"/>
      <c r="L5" s="3"/>
      <c r="M5" s="3"/>
    </row>
    <row r="6" spans="1:13" ht="21.75" customHeight="1">
      <c r="A6" s="3"/>
      <c r="B6" s="3"/>
      <c r="C6" s="3"/>
      <c r="D6" s="3"/>
      <c r="E6" s="3"/>
      <c r="F6" s="3"/>
      <c r="G6" s="3"/>
      <c r="H6" s="3"/>
      <c r="I6" s="68"/>
      <c r="J6" s="68"/>
      <c r="K6" s="68"/>
      <c r="L6" s="3"/>
      <c r="M6" s="3"/>
    </row>
    <row r="7" spans="1:13" ht="12.75" hidden="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9.5" customHeight="1">
      <c r="A9" s="5"/>
      <c r="B9" s="58"/>
      <c r="C9" s="58"/>
      <c r="D9" s="5"/>
      <c r="E9" s="5"/>
      <c r="F9" s="5"/>
      <c r="G9" s="59" t="s">
        <v>54</v>
      </c>
      <c r="H9" s="61"/>
      <c r="I9" s="59"/>
      <c r="J9" s="59"/>
      <c r="K9" s="59"/>
      <c r="L9" s="3"/>
      <c r="M9" s="3"/>
    </row>
    <row r="10" spans="1:13" ht="15" customHeight="1">
      <c r="A10" s="5"/>
      <c r="B10" s="58"/>
      <c r="C10" s="58"/>
      <c r="D10" s="58"/>
      <c r="E10" s="58"/>
      <c r="F10" s="58"/>
      <c r="G10" s="59" t="s">
        <v>53</v>
      </c>
      <c r="H10" s="58"/>
      <c r="I10" s="58"/>
      <c r="J10" s="58"/>
      <c r="K10" s="60"/>
      <c r="L10" s="3"/>
      <c r="M10" s="3"/>
    </row>
    <row r="11" spans="1:13" ht="18" customHeight="1">
      <c r="A11" s="2"/>
      <c r="B11" s="58"/>
      <c r="C11" s="58"/>
      <c r="D11" s="6"/>
      <c r="E11" s="6"/>
      <c r="F11" s="6"/>
      <c r="G11" s="59" t="s">
        <v>4</v>
      </c>
      <c r="H11" s="58"/>
      <c r="I11" s="58"/>
      <c r="J11" s="58"/>
      <c r="K11" s="57"/>
      <c r="L11" s="3"/>
      <c r="M11" s="3"/>
    </row>
    <row r="12" spans="1:13" ht="9.75" customHeight="1">
      <c r="A12" s="2"/>
      <c r="B12" s="3"/>
      <c r="C12" s="3"/>
      <c r="D12" s="3"/>
      <c r="E12" s="3"/>
      <c r="F12" s="3"/>
      <c r="G12" s="3"/>
      <c r="H12" s="3"/>
      <c r="I12" s="3"/>
      <c r="J12" s="3"/>
      <c r="K12" s="56"/>
      <c r="L12" s="3"/>
      <c r="M12" s="3"/>
    </row>
    <row r="13" spans="1:13" ht="12.75" hidden="1" customHeight="1">
      <c r="A13" s="4"/>
      <c r="B13" s="4"/>
      <c r="C13" s="4"/>
      <c r="D13" s="4"/>
      <c r="E13" s="4"/>
      <c r="F13" s="4"/>
      <c r="G13" s="3"/>
      <c r="H13" s="4"/>
      <c r="I13" s="4"/>
      <c r="J13" s="9"/>
      <c r="K13" s="56"/>
      <c r="L13" s="3"/>
      <c r="M13" s="3"/>
    </row>
    <row r="14" spans="1:13" ht="12.75" hidden="1" customHeight="1">
      <c r="A14" s="4"/>
      <c r="B14" s="2"/>
      <c r="C14" s="2"/>
      <c r="D14" s="2"/>
      <c r="E14" s="2"/>
      <c r="F14" s="2"/>
      <c r="G14" s="3"/>
      <c r="H14" s="2"/>
      <c r="I14" s="2"/>
      <c r="J14" s="3"/>
      <c r="K14" s="56"/>
      <c r="L14" s="3"/>
      <c r="M14" s="3"/>
    </row>
    <row r="15" spans="1:13" ht="12.75" hidden="1" customHeight="1">
      <c r="A15" s="4"/>
      <c r="B15" s="4"/>
      <c r="C15" s="4"/>
      <c r="D15" s="4"/>
      <c r="E15" s="4"/>
      <c r="F15" s="4"/>
      <c r="G15" s="3"/>
      <c r="H15" s="4"/>
      <c r="I15" s="4"/>
      <c r="J15" s="3"/>
      <c r="K15" s="56"/>
      <c r="L15" s="3"/>
      <c r="M15" s="3"/>
    </row>
    <row r="16" spans="1:13" ht="12.75" hidden="1" customHeight="1">
      <c r="A16" s="4"/>
      <c r="B16" s="3"/>
      <c r="C16" s="3"/>
      <c r="D16" s="3"/>
      <c r="E16" s="3"/>
      <c r="F16" s="3"/>
      <c r="G16" s="3"/>
      <c r="H16" s="3"/>
      <c r="I16" s="3"/>
      <c r="J16" s="3"/>
      <c r="K16" s="56"/>
      <c r="L16" s="3"/>
      <c r="M16" s="3"/>
    </row>
    <row r="17" spans="1:13" ht="12.75" customHeight="1" thickBot="1">
      <c r="A17" s="7"/>
      <c r="B17" s="7"/>
      <c r="C17" s="7"/>
      <c r="D17" s="7"/>
      <c r="E17" s="7"/>
      <c r="F17" s="7"/>
      <c r="G17" s="3"/>
      <c r="H17" s="7"/>
      <c r="I17" s="3"/>
      <c r="J17" s="3"/>
      <c r="K17" s="3"/>
      <c r="L17" s="3"/>
      <c r="M17" s="3"/>
    </row>
    <row r="18" spans="1:13" ht="18.75" customHeight="1" thickBot="1">
      <c r="A18" s="7"/>
      <c r="B18" s="55"/>
      <c r="C18" s="54"/>
      <c r="D18" s="54"/>
      <c r="E18" s="54"/>
      <c r="F18" s="53"/>
      <c r="G18" s="52" t="s">
        <v>1</v>
      </c>
      <c r="H18" s="69" t="s">
        <v>52</v>
      </c>
      <c r="I18" s="71" t="s">
        <v>51</v>
      </c>
      <c r="J18" s="71"/>
      <c r="K18" s="71"/>
      <c r="L18" s="45"/>
      <c r="M18" s="3"/>
    </row>
    <row r="19" spans="1:13" ht="46.5" customHeight="1" thickBot="1">
      <c r="A19" s="7"/>
      <c r="B19" s="51"/>
      <c r="C19" s="50"/>
      <c r="D19" s="50"/>
      <c r="E19" s="50"/>
      <c r="F19" s="49"/>
      <c r="G19" s="48" t="s">
        <v>50</v>
      </c>
      <c r="H19" s="70"/>
      <c r="I19" s="47" t="s">
        <v>49</v>
      </c>
      <c r="J19" s="47" t="s">
        <v>3</v>
      </c>
      <c r="K19" s="46" t="s">
        <v>2</v>
      </c>
      <c r="L19" s="45"/>
      <c r="M19" s="3"/>
    </row>
    <row r="20" spans="1:13" ht="18.75" customHeight="1">
      <c r="A20" s="29"/>
      <c r="B20" s="72" t="s">
        <v>0</v>
      </c>
      <c r="C20" s="72"/>
      <c r="D20" s="72"/>
      <c r="E20" s="72"/>
      <c r="F20" s="72"/>
      <c r="G20" s="73"/>
      <c r="H20" s="44" t="s">
        <v>48</v>
      </c>
      <c r="I20" s="43">
        <f>315022995.23-40000000</f>
        <v>275022995.23000002</v>
      </c>
      <c r="J20" s="43">
        <v>0</v>
      </c>
      <c r="K20" s="42">
        <v>0</v>
      </c>
      <c r="L20" s="41"/>
      <c r="M20" s="8"/>
    </row>
    <row r="21" spans="1:13" ht="56.25" customHeight="1">
      <c r="A21" s="29"/>
      <c r="B21" s="64" t="s">
        <v>47</v>
      </c>
      <c r="C21" s="64"/>
      <c r="D21" s="64"/>
      <c r="E21" s="64"/>
      <c r="F21" s="64"/>
      <c r="G21" s="65"/>
      <c r="H21" s="37" t="s">
        <v>46</v>
      </c>
      <c r="I21" s="36">
        <f>315022995.23-40000000</f>
        <v>275022995.23000002</v>
      </c>
      <c r="J21" s="36">
        <v>0</v>
      </c>
      <c r="K21" s="35">
        <v>0</v>
      </c>
      <c r="L21" s="34"/>
      <c r="M21" s="8"/>
    </row>
    <row r="22" spans="1:13" ht="37.5" customHeight="1">
      <c r="A22" s="29"/>
      <c r="B22" s="64" t="s">
        <v>45</v>
      </c>
      <c r="C22" s="64"/>
      <c r="D22" s="64"/>
      <c r="E22" s="64"/>
      <c r="F22" s="64"/>
      <c r="G22" s="65"/>
      <c r="H22" s="37" t="s">
        <v>44</v>
      </c>
      <c r="I22" s="36">
        <f>290000000-40000000</f>
        <v>250000000</v>
      </c>
      <c r="J22" s="36">
        <v>0</v>
      </c>
      <c r="K22" s="35">
        <v>0</v>
      </c>
      <c r="L22" s="34"/>
      <c r="M22" s="8"/>
    </row>
    <row r="23" spans="1:13" ht="75" customHeight="1">
      <c r="A23" s="29"/>
      <c r="B23" s="64" t="s">
        <v>38</v>
      </c>
      <c r="C23" s="64"/>
      <c r="D23" s="64"/>
      <c r="E23" s="64"/>
      <c r="F23" s="64"/>
      <c r="G23" s="65"/>
      <c r="H23" s="37" t="s">
        <v>43</v>
      </c>
      <c r="I23" s="36">
        <f>290000000-40000000</f>
        <v>250000000</v>
      </c>
      <c r="J23" s="36">
        <v>0</v>
      </c>
      <c r="K23" s="35">
        <v>0</v>
      </c>
      <c r="L23" s="34"/>
      <c r="M23" s="8"/>
    </row>
    <row r="24" spans="1:13" ht="75" customHeight="1">
      <c r="A24" s="29"/>
      <c r="B24" s="64" t="s">
        <v>41</v>
      </c>
      <c r="C24" s="64"/>
      <c r="D24" s="64"/>
      <c r="E24" s="64"/>
      <c r="F24" s="64"/>
      <c r="G24" s="65"/>
      <c r="H24" s="37" t="s">
        <v>42</v>
      </c>
      <c r="I24" s="36">
        <f>1427000000+2136500000</f>
        <v>3563500000</v>
      </c>
      <c r="J24" s="36">
        <v>655750000</v>
      </c>
      <c r="K24" s="35">
        <v>267000000</v>
      </c>
      <c r="L24" s="34"/>
      <c r="M24" s="8"/>
    </row>
    <row r="25" spans="1:13" ht="75" customHeight="1">
      <c r="A25" s="29"/>
      <c r="B25" s="62" t="s">
        <v>41</v>
      </c>
      <c r="C25" s="62"/>
      <c r="D25" s="62"/>
      <c r="E25" s="62"/>
      <c r="F25" s="62"/>
      <c r="G25" s="63"/>
      <c r="H25" s="40" t="s">
        <v>40</v>
      </c>
      <c r="I25" s="39">
        <f>1427000000+2136500000</f>
        <v>3563500000</v>
      </c>
      <c r="J25" s="36">
        <v>655750000</v>
      </c>
      <c r="K25" s="38">
        <v>267000000</v>
      </c>
      <c r="L25" s="34"/>
      <c r="M25" s="8"/>
    </row>
    <row r="26" spans="1:13" ht="75" customHeight="1">
      <c r="A26" s="29"/>
      <c r="B26" s="64" t="s">
        <v>38</v>
      </c>
      <c r="C26" s="64"/>
      <c r="D26" s="64"/>
      <c r="E26" s="64"/>
      <c r="F26" s="64"/>
      <c r="G26" s="65"/>
      <c r="H26" s="37" t="s">
        <v>39</v>
      </c>
      <c r="I26" s="36">
        <f>-1137000000-2136500000-40000000</f>
        <v>-3313500000</v>
      </c>
      <c r="J26" s="36">
        <v>-655750000</v>
      </c>
      <c r="K26" s="35">
        <v>-267000000</v>
      </c>
      <c r="L26" s="34"/>
      <c r="M26" s="8"/>
    </row>
    <row r="27" spans="1:13" ht="75" customHeight="1">
      <c r="A27" s="29"/>
      <c r="B27" s="62" t="s">
        <v>38</v>
      </c>
      <c r="C27" s="62"/>
      <c r="D27" s="62"/>
      <c r="E27" s="62"/>
      <c r="F27" s="62"/>
      <c r="G27" s="63"/>
      <c r="H27" s="40" t="s">
        <v>37</v>
      </c>
      <c r="I27" s="39">
        <f>-1137000000-2136500000-40000000</f>
        <v>-3313500000</v>
      </c>
      <c r="J27" s="36">
        <v>-655750000</v>
      </c>
      <c r="K27" s="38">
        <v>-267000000</v>
      </c>
      <c r="L27" s="34"/>
      <c r="M27" s="8"/>
    </row>
    <row r="28" spans="1:13" ht="56.25" customHeight="1">
      <c r="A28" s="29"/>
      <c r="B28" s="64" t="s">
        <v>36</v>
      </c>
      <c r="C28" s="64"/>
      <c r="D28" s="64"/>
      <c r="E28" s="64"/>
      <c r="F28" s="64"/>
      <c r="G28" s="65"/>
      <c r="H28" s="37" t="s">
        <v>35</v>
      </c>
      <c r="I28" s="36">
        <v>-20000000</v>
      </c>
      <c r="J28" s="36">
        <v>0</v>
      </c>
      <c r="K28" s="35">
        <v>0</v>
      </c>
      <c r="L28" s="34"/>
      <c r="M28" s="8"/>
    </row>
    <row r="29" spans="1:13" ht="75" customHeight="1">
      <c r="A29" s="29"/>
      <c r="B29" s="64" t="s">
        <v>32</v>
      </c>
      <c r="C29" s="64"/>
      <c r="D29" s="64"/>
      <c r="E29" s="64"/>
      <c r="F29" s="64"/>
      <c r="G29" s="65"/>
      <c r="H29" s="37" t="s">
        <v>34</v>
      </c>
      <c r="I29" s="36">
        <v>0</v>
      </c>
      <c r="J29" s="36">
        <v>0</v>
      </c>
      <c r="K29" s="35">
        <v>0</v>
      </c>
      <c r="L29" s="34"/>
      <c r="M29" s="8"/>
    </row>
    <row r="30" spans="1:13" ht="75" customHeight="1">
      <c r="A30" s="29"/>
      <c r="B30" s="64" t="s">
        <v>32</v>
      </c>
      <c r="C30" s="64"/>
      <c r="D30" s="64"/>
      <c r="E30" s="64"/>
      <c r="F30" s="64"/>
      <c r="G30" s="65"/>
      <c r="H30" s="37" t="s">
        <v>33</v>
      </c>
      <c r="I30" s="36">
        <v>1011209000</v>
      </c>
      <c r="J30" s="36">
        <v>0</v>
      </c>
      <c r="K30" s="35">
        <v>0</v>
      </c>
      <c r="L30" s="34"/>
      <c r="M30" s="8"/>
    </row>
    <row r="31" spans="1:13" ht="75" customHeight="1">
      <c r="A31" s="29"/>
      <c r="B31" s="62" t="s">
        <v>32</v>
      </c>
      <c r="C31" s="62"/>
      <c r="D31" s="62"/>
      <c r="E31" s="62"/>
      <c r="F31" s="62"/>
      <c r="G31" s="63"/>
      <c r="H31" s="40" t="s">
        <v>31</v>
      </c>
      <c r="I31" s="39">
        <v>1011209000</v>
      </c>
      <c r="J31" s="39">
        <v>0</v>
      </c>
      <c r="K31" s="38">
        <v>0</v>
      </c>
      <c r="L31" s="34"/>
      <c r="M31" s="8"/>
    </row>
    <row r="32" spans="1:13" ht="93.75" customHeight="1">
      <c r="A32" s="29"/>
      <c r="B32" s="64" t="s">
        <v>29</v>
      </c>
      <c r="C32" s="64"/>
      <c r="D32" s="64"/>
      <c r="E32" s="64"/>
      <c r="F32" s="64"/>
      <c r="G32" s="65"/>
      <c r="H32" s="37" t="s">
        <v>30</v>
      </c>
      <c r="I32" s="36">
        <v>-1011209000</v>
      </c>
      <c r="J32" s="36">
        <v>0</v>
      </c>
      <c r="K32" s="35">
        <v>0</v>
      </c>
      <c r="L32" s="34"/>
      <c r="M32" s="8"/>
    </row>
    <row r="33" spans="1:13" ht="93.75" customHeight="1">
      <c r="A33" s="29"/>
      <c r="B33" s="62" t="s">
        <v>29</v>
      </c>
      <c r="C33" s="62"/>
      <c r="D33" s="62"/>
      <c r="E33" s="62"/>
      <c r="F33" s="62"/>
      <c r="G33" s="63"/>
      <c r="H33" s="40" t="s">
        <v>28</v>
      </c>
      <c r="I33" s="39">
        <v>-1011209000</v>
      </c>
      <c r="J33" s="39">
        <v>0</v>
      </c>
      <c r="K33" s="38">
        <v>0</v>
      </c>
      <c r="L33" s="34"/>
      <c r="M33" s="8"/>
    </row>
    <row r="34" spans="1:13" ht="75" customHeight="1">
      <c r="A34" s="29"/>
      <c r="B34" s="64" t="s">
        <v>27</v>
      </c>
      <c r="C34" s="64"/>
      <c r="D34" s="64"/>
      <c r="E34" s="64"/>
      <c r="F34" s="64"/>
      <c r="G34" s="65"/>
      <c r="H34" s="37" t="s">
        <v>26</v>
      </c>
      <c r="I34" s="36">
        <v>-20000000</v>
      </c>
      <c r="J34" s="36">
        <v>0</v>
      </c>
      <c r="K34" s="35">
        <v>0</v>
      </c>
      <c r="L34" s="34"/>
      <c r="M34" s="8"/>
    </row>
    <row r="35" spans="1:13" ht="75" customHeight="1">
      <c r="A35" s="29"/>
      <c r="B35" s="64" t="s">
        <v>24</v>
      </c>
      <c r="C35" s="64"/>
      <c r="D35" s="64"/>
      <c r="E35" s="64"/>
      <c r="F35" s="64"/>
      <c r="G35" s="65"/>
      <c r="H35" s="37" t="s">
        <v>25</v>
      </c>
      <c r="I35" s="36">
        <v>-20000000</v>
      </c>
      <c r="J35" s="36">
        <v>0</v>
      </c>
      <c r="K35" s="35">
        <v>0</v>
      </c>
      <c r="L35" s="34"/>
      <c r="M35" s="8"/>
    </row>
    <row r="36" spans="1:13" ht="75" customHeight="1">
      <c r="A36" s="29"/>
      <c r="B36" s="62" t="s">
        <v>24</v>
      </c>
      <c r="C36" s="62"/>
      <c r="D36" s="62"/>
      <c r="E36" s="62"/>
      <c r="F36" s="62"/>
      <c r="G36" s="63"/>
      <c r="H36" s="40" t="s">
        <v>23</v>
      </c>
      <c r="I36" s="39">
        <v>-20000000</v>
      </c>
      <c r="J36" s="39">
        <v>0</v>
      </c>
      <c r="K36" s="38">
        <v>0</v>
      </c>
      <c r="L36" s="34"/>
      <c r="M36" s="8"/>
    </row>
    <row r="37" spans="1:13" ht="37.5" customHeight="1">
      <c r="A37" s="29"/>
      <c r="B37" s="64" t="s">
        <v>22</v>
      </c>
      <c r="C37" s="64"/>
      <c r="D37" s="64"/>
      <c r="E37" s="64"/>
      <c r="F37" s="64"/>
      <c r="G37" s="65"/>
      <c r="H37" s="37" t="s">
        <v>21</v>
      </c>
      <c r="I37" s="36">
        <v>45012995.229999997</v>
      </c>
      <c r="J37" s="36">
        <v>0</v>
      </c>
      <c r="K37" s="35">
        <v>0</v>
      </c>
      <c r="L37" s="34"/>
      <c r="M37" s="8"/>
    </row>
    <row r="38" spans="1:13" ht="56.25" customHeight="1">
      <c r="A38" s="29"/>
      <c r="B38" s="64" t="s">
        <v>18</v>
      </c>
      <c r="C38" s="64"/>
      <c r="D38" s="64"/>
      <c r="E38" s="64"/>
      <c r="F38" s="64"/>
      <c r="G38" s="65"/>
      <c r="H38" s="37" t="s">
        <v>20</v>
      </c>
      <c r="I38" s="36">
        <v>45012995.229999997</v>
      </c>
      <c r="J38" s="36">
        <v>0</v>
      </c>
      <c r="K38" s="35">
        <v>0</v>
      </c>
      <c r="L38" s="34"/>
      <c r="M38" s="8"/>
    </row>
    <row r="39" spans="1:13" ht="56.25" customHeight="1">
      <c r="A39" s="29"/>
      <c r="B39" s="64" t="s">
        <v>18</v>
      </c>
      <c r="C39" s="64"/>
      <c r="D39" s="64"/>
      <c r="E39" s="64"/>
      <c r="F39" s="64"/>
      <c r="G39" s="65"/>
      <c r="H39" s="37" t="s">
        <v>19</v>
      </c>
      <c r="I39" s="36">
        <f>-16452096185.95</f>
        <v>-16452096185.950001</v>
      </c>
      <c r="J39" s="36">
        <v>-7527607331.71</v>
      </c>
      <c r="K39" s="35">
        <v>-7271978368.6599998</v>
      </c>
      <c r="L39" s="34"/>
      <c r="M39" s="8"/>
    </row>
    <row r="40" spans="1:13" ht="56.25" customHeight="1">
      <c r="A40" s="29"/>
      <c r="B40" s="62" t="s">
        <v>18</v>
      </c>
      <c r="C40" s="62"/>
      <c r="D40" s="62"/>
      <c r="E40" s="62"/>
      <c r="F40" s="62"/>
      <c r="G40" s="63"/>
      <c r="H40" s="40" t="s">
        <v>17</v>
      </c>
      <c r="I40" s="36">
        <f>-16452096185.95</f>
        <v>-16452096185.950001</v>
      </c>
      <c r="J40" s="36">
        <v>-7527607331.71</v>
      </c>
      <c r="K40" s="35">
        <v>-7271978368.6599998</v>
      </c>
      <c r="L40" s="34"/>
      <c r="M40" s="8"/>
    </row>
    <row r="41" spans="1:13" ht="56.25" customHeight="1">
      <c r="A41" s="29"/>
      <c r="B41" s="64" t="s">
        <v>15</v>
      </c>
      <c r="C41" s="64"/>
      <c r="D41" s="64"/>
      <c r="E41" s="64"/>
      <c r="F41" s="64"/>
      <c r="G41" s="65"/>
      <c r="H41" s="37" t="s">
        <v>16</v>
      </c>
      <c r="I41" s="36">
        <f>16497109181.18</f>
        <v>16497109181.18</v>
      </c>
      <c r="J41" s="36">
        <v>7527607331.71</v>
      </c>
      <c r="K41" s="35">
        <v>7271978368.6599998</v>
      </c>
      <c r="L41" s="34"/>
      <c r="M41" s="8"/>
    </row>
    <row r="42" spans="1:13" ht="56.25" customHeight="1">
      <c r="A42" s="29"/>
      <c r="B42" s="62" t="s">
        <v>15</v>
      </c>
      <c r="C42" s="62"/>
      <c r="D42" s="62"/>
      <c r="E42" s="62"/>
      <c r="F42" s="62"/>
      <c r="G42" s="63"/>
      <c r="H42" s="40" t="s">
        <v>14</v>
      </c>
      <c r="I42" s="36">
        <f>16497109181.18</f>
        <v>16497109181.18</v>
      </c>
      <c r="J42" s="36">
        <v>7527607331.71</v>
      </c>
      <c r="K42" s="35">
        <v>7271978368.6599998</v>
      </c>
      <c r="L42" s="34"/>
      <c r="M42" s="8"/>
    </row>
    <row r="43" spans="1:13" ht="56.25" customHeight="1">
      <c r="A43" s="29"/>
      <c r="B43" s="64" t="s">
        <v>13</v>
      </c>
      <c r="C43" s="64"/>
      <c r="D43" s="64"/>
      <c r="E43" s="64"/>
      <c r="F43" s="64"/>
      <c r="G43" s="65"/>
      <c r="H43" s="37" t="s">
        <v>12</v>
      </c>
      <c r="I43" s="36">
        <v>10000</v>
      </c>
      <c r="J43" s="36">
        <v>0</v>
      </c>
      <c r="K43" s="35">
        <v>0</v>
      </c>
      <c r="L43" s="34"/>
      <c r="M43" s="8"/>
    </row>
    <row r="44" spans="1:13" ht="75" customHeight="1">
      <c r="A44" s="29"/>
      <c r="B44" s="64" t="s">
        <v>9</v>
      </c>
      <c r="C44" s="64"/>
      <c r="D44" s="64"/>
      <c r="E44" s="64"/>
      <c r="F44" s="64"/>
      <c r="G44" s="65"/>
      <c r="H44" s="37" t="s">
        <v>11</v>
      </c>
      <c r="I44" s="36">
        <v>10000</v>
      </c>
      <c r="J44" s="36">
        <v>0</v>
      </c>
      <c r="K44" s="35">
        <v>0</v>
      </c>
      <c r="L44" s="34"/>
      <c r="M44" s="8"/>
    </row>
    <row r="45" spans="1:13" ht="75" customHeight="1">
      <c r="A45" s="29"/>
      <c r="B45" s="64" t="s">
        <v>9</v>
      </c>
      <c r="C45" s="64"/>
      <c r="D45" s="64"/>
      <c r="E45" s="64"/>
      <c r="F45" s="64"/>
      <c r="G45" s="65"/>
      <c r="H45" s="37" t="s">
        <v>10</v>
      </c>
      <c r="I45" s="36">
        <v>10000</v>
      </c>
      <c r="J45" s="36">
        <v>0</v>
      </c>
      <c r="K45" s="35">
        <v>0</v>
      </c>
      <c r="L45" s="34"/>
      <c r="M45" s="8"/>
    </row>
    <row r="46" spans="1:13" ht="75" customHeight="1" thickBot="1">
      <c r="A46" s="29"/>
      <c r="B46" s="66" t="s">
        <v>9</v>
      </c>
      <c r="C46" s="66"/>
      <c r="D46" s="66"/>
      <c r="E46" s="66"/>
      <c r="F46" s="66"/>
      <c r="G46" s="67"/>
      <c r="H46" s="33" t="s">
        <v>8</v>
      </c>
      <c r="I46" s="32">
        <v>10000</v>
      </c>
      <c r="J46" s="32">
        <v>0</v>
      </c>
      <c r="K46" s="31">
        <v>0</v>
      </c>
      <c r="L46" s="30"/>
      <c r="M46" s="8"/>
    </row>
    <row r="47" spans="1:13" ht="18.75" hidden="1" customHeight="1">
      <c r="A47" s="29"/>
      <c r="B47" s="28"/>
      <c r="C47" s="28"/>
      <c r="D47" s="28"/>
      <c r="E47" s="28"/>
      <c r="F47" s="3"/>
      <c r="G47" s="28"/>
      <c r="H47" s="28" t="s">
        <v>7</v>
      </c>
      <c r="I47" s="27">
        <v>315022995.23000002</v>
      </c>
      <c r="J47" s="26">
        <v>0</v>
      </c>
      <c r="K47" s="25">
        <v>0</v>
      </c>
      <c r="L47" s="18">
        <v>0</v>
      </c>
      <c r="M47" s="3"/>
    </row>
    <row r="48" spans="1:13" ht="21" customHeight="1" thickBot="1">
      <c r="A48" s="24"/>
      <c r="B48" s="23"/>
      <c r="C48" s="23"/>
      <c r="D48" s="23"/>
      <c r="E48" s="23"/>
      <c r="F48" s="3"/>
      <c r="G48" s="23" t="s">
        <v>6</v>
      </c>
      <c r="H48" s="22"/>
      <c r="I48" s="21">
        <v>275022995.23000002</v>
      </c>
      <c r="J48" s="20">
        <v>0</v>
      </c>
      <c r="K48" s="19">
        <v>0</v>
      </c>
      <c r="L48" s="18"/>
      <c r="M48" s="3"/>
    </row>
    <row r="49" spans="1:13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ht="12.75" customHeight="1">
      <c r="A50" s="13"/>
      <c r="B50" s="13"/>
      <c r="C50" s="13"/>
      <c r="D50" s="13"/>
      <c r="E50" s="13"/>
      <c r="F50" s="13"/>
      <c r="G50" s="3"/>
      <c r="H50" s="2"/>
      <c r="I50" s="12"/>
      <c r="J50" s="11"/>
      <c r="K50" s="10"/>
      <c r="L50" s="3"/>
      <c r="M50" s="3"/>
    </row>
    <row r="51" spans="1:13" ht="12.75" customHeight="1">
      <c r="A51" s="4"/>
      <c r="B51" s="4"/>
      <c r="C51" s="4"/>
      <c r="D51" s="4"/>
      <c r="E51" s="4"/>
      <c r="F51" s="4"/>
      <c r="G51" s="3"/>
      <c r="H51" s="3"/>
      <c r="I51" s="11"/>
      <c r="J51" s="11"/>
      <c r="K51" s="10"/>
      <c r="L51" s="3"/>
      <c r="M51" s="3"/>
    </row>
    <row r="52" spans="1:13" ht="12.75" customHeight="1">
      <c r="A52" s="4"/>
      <c r="B52" s="4"/>
      <c r="C52" s="4"/>
      <c r="D52" s="4"/>
      <c r="E52" s="4"/>
      <c r="F52" s="4"/>
      <c r="G52" s="3"/>
      <c r="H52" s="11"/>
      <c r="I52" s="11"/>
      <c r="J52" s="14"/>
      <c r="K52" s="17"/>
      <c r="L52" s="3"/>
      <c r="M52" s="3"/>
    </row>
    <row r="53" spans="1:13" ht="12.75" customHeight="1">
      <c r="A53" s="4"/>
      <c r="B53" s="4"/>
      <c r="C53" s="4"/>
      <c r="D53" s="4"/>
      <c r="E53" s="4"/>
      <c r="F53" s="4"/>
      <c r="G53" s="3"/>
      <c r="H53" s="16"/>
      <c r="I53" s="11"/>
      <c r="J53" s="11"/>
      <c r="K53" s="10"/>
      <c r="L53" s="3"/>
      <c r="M53" s="3"/>
    </row>
    <row r="54" spans="1:13" ht="12.75" customHeight="1">
      <c r="A54" s="4"/>
      <c r="B54" s="4"/>
      <c r="C54" s="4"/>
      <c r="D54" s="4"/>
      <c r="E54" s="4"/>
      <c r="F54" s="4"/>
      <c r="G54" s="3"/>
      <c r="H54" s="14"/>
      <c r="I54" s="11"/>
      <c r="J54" s="11"/>
      <c r="K54" s="10"/>
      <c r="L54" s="3"/>
      <c r="M54" s="3"/>
    </row>
    <row r="55" spans="1:13" ht="12.75" customHeight="1">
      <c r="A55" s="4"/>
      <c r="B55" s="4"/>
      <c r="C55" s="4"/>
      <c r="D55" s="4"/>
      <c r="E55" s="4"/>
      <c r="F55" s="4"/>
      <c r="G55" s="3"/>
      <c r="H55" s="4"/>
      <c r="I55" s="15"/>
      <c r="J55" s="14"/>
      <c r="K55" s="2"/>
      <c r="L55" s="3"/>
      <c r="M55" s="3"/>
    </row>
    <row r="56" spans="1:13" ht="12.75" customHeight="1">
      <c r="A56" s="13"/>
      <c r="B56" s="13"/>
      <c r="C56" s="13"/>
      <c r="D56" s="13"/>
      <c r="E56" s="13"/>
      <c r="F56" s="13"/>
      <c r="G56" s="3"/>
      <c r="H56" s="2"/>
      <c r="I56" s="12"/>
      <c r="J56" s="11"/>
      <c r="K56" s="10"/>
      <c r="L56" s="3"/>
      <c r="M56" s="3"/>
    </row>
    <row r="57" spans="1:13" ht="12.75" customHeight="1">
      <c r="A57" s="4"/>
      <c r="B57" s="4"/>
      <c r="C57" s="4"/>
      <c r="D57" s="4"/>
      <c r="E57" s="4"/>
      <c r="F57" s="4"/>
      <c r="G57" s="3"/>
      <c r="H57" s="3"/>
      <c r="I57" s="11"/>
      <c r="J57" s="11"/>
      <c r="K57" s="10"/>
      <c r="L57" s="3"/>
      <c r="M57" s="3"/>
    </row>
    <row r="58" spans="1:13" ht="12.75" customHeight="1">
      <c r="A58" s="4"/>
      <c r="B58" s="3"/>
      <c r="C58" s="3"/>
      <c r="D58" s="3"/>
      <c r="E58" s="3"/>
      <c r="F58" s="3"/>
      <c r="G58" s="3"/>
      <c r="H58" s="3"/>
      <c r="I58" s="3"/>
      <c r="J58" s="3"/>
      <c r="K58" s="2"/>
      <c r="L58" s="3"/>
      <c r="M58" s="3"/>
    </row>
    <row r="59" spans="1:13" ht="12.75" customHeight="1">
      <c r="A59" s="3" t="s">
        <v>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</sheetData>
  <mergeCells count="30">
    <mergeCell ref="I2:K6"/>
    <mergeCell ref="H18:H19"/>
    <mergeCell ref="I18:K18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</mergeCells>
  <pageMargins left="0.78740157480314965" right="0.39370078740157483" top="0.59055118110236227" bottom="0.59055118110236227" header="0.51181102362204722" footer="0.51181102362204722"/>
  <pageSetup paperSize="9" scale="61" fitToHeight="0" orientation="portrait" r:id="rId1"/>
  <headerFooter differentFirst="1"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Валиулина</dc:creator>
  <cp:lastModifiedBy>Валиулина</cp:lastModifiedBy>
  <cp:lastPrinted>2019-09-16T13:05:17Z</cp:lastPrinted>
  <dcterms:created xsi:type="dcterms:W3CDTF">2019-07-16T12:48:00Z</dcterms:created>
  <dcterms:modified xsi:type="dcterms:W3CDTF">2019-09-16T13:33:42Z</dcterms:modified>
</cp:coreProperties>
</file>